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  <definedName name="rep">data!$C$1:$C$2</definedName>
    <definedName name="_xlnm._FilterDatabase" localSheetId="0" hidden="true">Шаблон!$B$15:$R$21</definedName>
  </definedNames>
</workbook>
</file>

<file path=xl/sharedStrings.xml><?xml version="1.0" encoding="utf-8"?>
<sst xmlns="http://schemas.openxmlformats.org/spreadsheetml/2006/main" count="623" uniqueCount="336">
  <si>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</si>
  <si>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</si>
  <si>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</si>
  <si>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</si>
  <si>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</si>
  <si>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</si>
  <si>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</si>
  <si>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</si>
  <si>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</si>
  <si>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</si>
  <si>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</si>
  <si>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</si>
  <si>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</si>
  <si>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</si>
  <si>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</si>
  <si>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</si>
  <si>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</si>
  <si>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</si>
  <si>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</si>
  <si>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</si>
  <si>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</si>
  <si>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</si>
  <si>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</si>
  <si>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</si>
  <si>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</si>
  <si>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</si>
  <si>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</si>
  <si>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</si>
  <si>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</si>
  <si>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</si>
  <si>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</si>
  <si>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</si>
  <si>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</si>
  <si>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</si>
  <si>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</si>
  <si>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</si>
  <si>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</si>
  <si>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</si>
  <si>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</si>
  <si>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</si>
  <si>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</si>
  <si>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</si>
  <si>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</si>
  <si>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</si>
  <si>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</si>
  <si>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</si>
  <si>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</si>
  <si>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</si>
  <si>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</si>
  <si>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</si>
  <si>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</si>
  <si>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</si>
  <si>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</si>
  <si>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</si>
  <si>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</si>
  <si>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</si>
  <si>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</si>
  <si>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</si>
  <si>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</si>
  <si>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</si>
  <si>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</si>
  <si>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</si>
  <si>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</si>
  <si>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</si>
  <si>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</si>
  <si>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</si>
  <si>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</si>
  <si>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</si>
  <si>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</si>
  <si>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</si>
  <si>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</si>
  <si>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</si>
  <si>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</si>
  <si>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</si>
  <si>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</si>
  <si>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</si>
  <si>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</si>
  <si>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</si>
  <si>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</si>
  <si>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</si>
  <si>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</si>
  <si>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</si>
  <si>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</si>
  <si>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</si>
  <si>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</si>
  <si>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</si>
  <si>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</si>
  <si>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</si>
  <si>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</si>
  <si>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</si>
  <si>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</si>
  <si>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</si>
  <si>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</si>
  <si>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</si>
  <si>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</si>
  <si>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</si>
  <si>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</si>
  <si>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</si>
  <si>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</si>
  <si>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</si>
  <si>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</si>
  <si>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</si>
  <si>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</si>
  <si>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</si>
  <si>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</si>
  <si>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</si>
  <si>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</si>
  <si>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</si>
  <si>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</si>
  <si>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</si>
  <si>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</si>
  <si>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</si>
  <si>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</si>
  <si>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</si>
  <si>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</si>
  <si>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</si>
  <si>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</si>
  <si>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</si>
  <si>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</si>
  <si>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</si>
  <si>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</si>
  <si>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</si>
  <si>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</si>
  <si>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</si>
  <si>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</si>
  <si>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</si>
  <si>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</si>
  <si>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</si>
  <si>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</si>
  <si>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</si>
  <si>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</si>
  <si>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</si>
  <si>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</si>
  <si>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</si>
  <si>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</si>
  <si>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</si>
  <si>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</si>
  <si>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</si>
  <si>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</si>
  <si>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</si>
  <si>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</si>
  <si>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</si>
  <si>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</si>
  <si>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</si>
  <si>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</si>
  <si>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</si>
  <si>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</si>
  <si>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</si>
  <si>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</si>
  <si>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</si>
  <si>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</si>
  <si>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</si>
  <si>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</si>
  <si>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</si>
  <si>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</si>
  <si>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</si>
  <si>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</si>
  <si>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</si>
  <si>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</si>
  <si>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</si>
  <si>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</si>
  <si>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</si>
  <si>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</si>
  <si>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</si>
  <si>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</si>
  <si>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</si>
  <si>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</si>
  <si>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</si>
  <si>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</si>
  <si>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</si>
  <si>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</si>
  <si>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</si>
  <si>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</si>
  <si>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</si>
  <si>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</si>
  <si>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</si>
  <si>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</si>
  <si>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</si>
  <si>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</si>
  <si>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</si>
  <si>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</si>
  <si>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</si>
  <si>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</si>
  <si>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</si>
  <si>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</si>
  <si>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</si>
  <si>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</si>
  <si>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</si>
  <si>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</si>
  <si>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</si>
  <si>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</si>
  <si>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</si>
  <si>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</si>
  <si>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</si>
  <si>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</si>
  <si>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</si>
  <si>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</si>
  <si>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</si>
  <si>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</si>
  <si>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</si>
  <si>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</si>
  <si>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</si>
  <si>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</si>
  <si>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</si>
  <si>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</si>
  <si>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</si>
  <si>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</si>
  <si>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</si>
  <si>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</si>
  <si>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</si>
  <si>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</si>
  <si>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</si>
  <si>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</si>
  <si>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</si>
  <si>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</si>
  <si>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</si>
  <si>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</si>
  <si>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</si>
  <si>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</si>
  <si>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</si>
  <si>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</si>
  <si>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</si>
  <si>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</si>
  <si>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</si>
  <si>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</si>
  <si>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</si>
  <si>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</si>
  <si>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</si>
  <si>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</si>
  <si>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</si>
  <si>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</si>
  <si>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</si>
  <si>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</si>
  <si>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</si>
  <si>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</si>
  <si>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</si>
  <si>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</si>
  <si>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</si>
  <si>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</si>
  <si>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</si>
  <si>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</si>
  <si>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</si>
  <si>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</si>
  <si>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</si>
  <si>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</si>
  <si>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</si>
  <si>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</si>
  <si>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</si>
  <si>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</si>
  <si>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</si>
  <si>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</si>
  <si>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</si>
  <si>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</si>
  <si>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офисной мебели для территориальных управлений</t>
  </si>
  <si>
    <t>Внимание!!!  Обязательно прочитайте инструкцию по заполнению в конце таблицы.</t>
  </si>
  <si>
    <t>Лот</t>
  </si>
  <si>
    <t>625.22.00053 Поставка офисной мебели для территориальных управлений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</si>
  <si>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</si>
  <si>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</si>
  <si>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</si>
  <si>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</si>
  <si>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</si>
  <si>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</si>
  <si>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</si>
  <si>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</si>
  <si>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</si>
  <si>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</si>
  <si>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</si>
  <si>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</si>
  <si>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</si>
  <si>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</si>
  <si>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</si>
  <si>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</si>
  <si>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</si>
  <si>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</si>
  <si>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</si>
  <si>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</si>
  <si>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</si>
  <si>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</si>
  <si>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</si>
  <si>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</si>
  <si>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</si>
  <si>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</si>
  <si>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</si>
  <si>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</si>
  <si>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</si>
  <si>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</si>
  <si>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</si>
  <si>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</si>
  <si>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</si>
  <si>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</si>
  <si>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</si>
  <si>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</si>
  <si>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</si>
  <si>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</si>
  <si>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</si>
  <si>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</si>
  <si>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</si>
  <si>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</si>
  <si>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</si>
  <si>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</si>
  <si>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</si>
  <si>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</si>
  <si>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</si>
  <si>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</si>
  <si>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</si>
  <si>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</si>
  <si>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</si>
  <si>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</si>
  <si>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Кресло рабочее, офисное, для персонала (операторов), материал: обивка ткань полиэстер, опора полиамид, подлокотники пластик, ролики пластик прорезиненный, спинка средняя, опора роликовая пятиспицевая, регулировка сиденья по высоте 470-600мм, регулировка жесткости качания спинки (пружинно-винтовой механизм), подлокотники фиксированные, нагрузка до 120кг, размеры 580х580х1180мм, цвет: обивка серый (TW 50), опора и подлокотники черный, ЮНИТЕКС Эльза Т TW 50, артикул по брендбуку: ИРСК2</t>
  </si>
  <si>
    <t>Кресло ЮНИТЕКС Эльза Т TW 50</t>
  </si>
  <si>
    <t>Штука</t>
  </si>
  <si>
    <t>Стол письменный (рабочий), прямоугольный, офисный, для персонала (операторов), коллекция DOMINO, материал ламинированная ДСП, 2 прямые регулируемые опоры (каркас), 2 отверстия для кабелей с громметами, размеры 1600х700х720мм, толщина: столешницы 25мм, опор 18мм, цвет: столешница акация Аури (AC), каркас белый (BL), GDB DMG167 AC, BL, артикул по брендбуку: ИРСIIС3</t>
  </si>
  <si>
    <t>Стол GDB DMG167 AC, BL</t>
  </si>
  <si>
    <t>Стул рабочий офисный, штабелируемый, ISO, материал: обивка ткань: полиэстер 50%, полианионная целлюлоза 40%, синтетическое волокно 10%, каркас сталь, спинка низкая, несочлененная с сиденьем, 2 П-образные опоры, размеры 470х410х810мм, цвет: обивка черный (C 11), каркас хром, NOWY STYL ISO-24 chrome RU C 11, артикул по брендбуку: ИРКП39</t>
  </si>
  <si>
    <t>Стул NOWY STYL ISO-24 chrome RU C 11</t>
  </si>
  <si>
    <t>Тумба подкатная (выкатная, мобильная), офисная, материал ламинированная ДСП, 3 выдвижных ящика, центральный замок (запираемый), ручки-скобы, 4 колесные опоры, размеры 460х530х570мм, толщина топа и каркаса 18мм, цвет акация Аури (AC), GDB OMP3B AC, артикул по брендбуку: ИРТР1</t>
  </si>
  <si>
    <t>Тумба GDB OMP3B AC</t>
  </si>
  <si>
    <t>Шкаф для одежды (платяной, гардероб), закрытый, офисный, материал ламинированная ДСП, 2 распашные глухие двери, штанга для одежды, полка регулируемая для головного убора, ручки-скобы, регулируемые опоры, размеры 800х440х1950мм, толщина: корпуса и дверей 18мм, задней стенки 10мм, цвет: корпус белый (BL), фасад акация Аури (AC), GDB OMHS831 BL, AC, артикул по брендбуку: ИРШ2</t>
  </si>
  <si>
    <t>Шкаф GDB OMHS831 BL, AC</t>
  </si>
  <si>
    <t>Шкаф для документов, высокий, закрытый, офисный, материал ламинированная ДСП, 2 распашные глухие двери, 4 регулируемые полки, ручки-скобы, регулируемые опоры, размеры 800х440х1950мм, толщина: корпуса и дверей 18мм, задней стенки 10мм, цвет: корпус белый (BL), фасад акация Аури (AC), GDB OMHS832 BL, AC, артикул по брендбуку: ИРШ1</t>
  </si>
  <si>
    <t>Шкаф GDB OMHS832 BL, AC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</si>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</sst>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1"/>
  <sheetViews>
    <sheetView workbookViewId="0" tabSelected="true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250</v>
      </c>
    </row>
    <row r="2" ht="31.5" customHeight="true">
      <c r="B2" t="s" s="13">
        <v>251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252</v>
      </c>
      <c r="E3" s="17"/>
      <c r="F3" s="18" t="s">
        <v>253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254</v>
      </c>
      <c r="C4" s="24"/>
      <c r="D4" t="s" s="25">
        <v>255</v>
      </c>
      <c r="E4" s="26"/>
      <c r="F4" s="27" t="s">
        <v>256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257</v>
      </c>
      <c r="E5" s="26"/>
      <c r="F5" s="31" t="n">
        <v>2022.0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258</v>
      </c>
      <c r="E6" s="26"/>
      <c r="F6" t="s" s="36">
        <v>247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259</v>
      </c>
      <c r="E7" s="26"/>
      <c r="F7" t="s" s="38">
        <v>247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247</v>
      </c>
      <c r="E8" s="26"/>
      <c r="F8" t="s" s="42">
        <v>247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260</v>
      </c>
      <c r="E9" s="46"/>
      <c r="F9" t="s" s="47">
        <v>247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247</v>
      </c>
      <c r="E10" s="46"/>
      <c r="F10" t="s" s="52">
        <v>247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261</v>
      </c>
      <c r="B12" t="s" s="56">
        <v>262</v>
      </c>
      <c r="C12" t="s" s="56">
        <v>263</v>
      </c>
      <c r="D12" t="s" s="57">
        <v>264</v>
      </c>
      <c r="E12" s="58"/>
      <c r="F12" s="58"/>
      <c r="G12" s="59"/>
      <c r="H12" t="s" s="56">
        <v>265</v>
      </c>
      <c r="I12" t="s" s="60">
        <v>266</v>
      </c>
      <c r="J12" t="s" s="61">
        <v>267</v>
      </c>
      <c r="K12" t="s" s="61">
        <v>268</v>
      </c>
      <c r="L12" t="s" s="61">
        <v>269</v>
      </c>
      <c r="M12" t="s" s="57">
        <v>270</v>
      </c>
      <c r="N12" s="59"/>
      <c r="O12" t="s" s="61">
        <v>271</v>
      </c>
      <c r="P12" t="s" s="61">
        <v>272</v>
      </c>
      <c r="Q12" t="s" s="61">
        <v>273</v>
      </c>
      <c r="R12" t="s" s="61">
        <v>274</v>
      </c>
      <c r="S12" t="s" s="61">
        <v>275</v>
      </c>
      <c r="T12" t="s" s="61">
        <v>276</v>
      </c>
      <c r="U12" t="s" s="61">
        <v>277</v>
      </c>
      <c r="V12" t="s" s="61">
        <v>278</v>
      </c>
      <c r="W12" t="s" s="62">
        <v>279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280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281</v>
      </c>
      <c r="BT12" s="65"/>
      <c r="BU12" s="65"/>
      <c r="BV12" s="66"/>
      <c r="BW12" t="s" s="64">
        <v>282</v>
      </c>
      <c r="BX12" s="65"/>
      <c r="BY12" s="65"/>
      <c r="BZ12" s="66"/>
      <c r="CA12" t="s" s="64">
        <v>283</v>
      </c>
      <c r="CB12" s="65"/>
      <c r="CC12" s="65"/>
      <c r="CD12" s="66"/>
      <c r="CE12" t="s" s="64">
        <v>284</v>
      </c>
      <c r="CF12" s="65"/>
      <c r="CG12" s="65"/>
      <c r="CH12" s="66"/>
    </row>
    <row r="13" ht="29.25" customHeight="true">
      <c r="A13" s="55"/>
      <c r="B13" s="67"/>
      <c r="C13" s="67"/>
      <c r="D13" t="s" s="56">
        <v>285</v>
      </c>
      <c r="E13" t="s" s="56">
        <v>286</v>
      </c>
      <c r="F13" t="s" s="56">
        <v>287</v>
      </c>
      <c r="G13" t="s" s="56">
        <v>288</v>
      </c>
      <c r="H13" s="67"/>
      <c r="I13" s="68"/>
      <c r="J13" s="69"/>
      <c r="K13" s="69"/>
      <c r="L13" s="69"/>
      <c r="M13" t="s" s="56">
        <v>289</v>
      </c>
      <c r="N13" t="s" s="56">
        <v>288</v>
      </c>
      <c r="O13" s="69"/>
      <c r="P13" s="69"/>
      <c r="Q13" s="69"/>
      <c r="R13" s="69"/>
      <c r="S13" s="69"/>
      <c r="T13" s="69"/>
      <c r="U13" s="69"/>
      <c r="V13" s="69"/>
      <c r="W13" t="s" s="70">
        <v>290</v>
      </c>
      <c r="X13" s="71"/>
      <c r="Y13" t="s" s="70">
        <v>291</v>
      </c>
      <c r="Z13" s="71"/>
      <c r="AA13" t="s" s="70">
        <v>292</v>
      </c>
      <c r="AB13" s="71"/>
      <c r="AC13" t="s" s="70">
        <v>293</v>
      </c>
      <c r="AD13" s="71"/>
      <c r="AE13" t="s" s="70">
        <v>294</v>
      </c>
      <c r="AF13" s="71"/>
      <c r="AG13" t="s" s="70">
        <v>295</v>
      </c>
      <c r="AH13" s="71"/>
      <c r="AI13" t="s" s="70">
        <v>296</v>
      </c>
      <c r="AJ13" s="71"/>
      <c r="AK13" t="s" s="70">
        <v>297</v>
      </c>
      <c r="AL13" s="71"/>
      <c r="AM13" t="s" s="70">
        <v>298</v>
      </c>
      <c r="AN13" s="71"/>
      <c r="AO13" t="s" s="70">
        <v>299</v>
      </c>
      <c r="AP13" s="71"/>
      <c r="AQ13" t="s" s="70">
        <v>300</v>
      </c>
      <c r="AR13" s="71"/>
      <c r="AS13" t="s" s="70">
        <v>301</v>
      </c>
      <c r="AT13" s="71"/>
      <c r="AU13" t="s" s="70">
        <v>290</v>
      </c>
      <c r="AV13" s="71"/>
      <c r="AW13" t="s" s="70">
        <v>291</v>
      </c>
      <c r="AX13" s="71"/>
      <c r="AY13" t="s" s="70">
        <v>292</v>
      </c>
      <c r="AZ13" s="71"/>
      <c r="BA13" t="s" s="70">
        <v>293</v>
      </c>
      <c r="BB13" s="71"/>
      <c r="BC13" t="s" s="70">
        <v>294</v>
      </c>
      <c r="BD13" s="71"/>
      <c r="BE13" t="s" s="70">
        <v>295</v>
      </c>
      <c r="BF13" s="71"/>
      <c r="BG13" t="s" s="70">
        <v>296</v>
      </c>
      <c r="BH13" s="71"/>
      <c r="BI13" t="s" s="70">
        <v>297</v>
      </c>
      <c r="BJ13" s="71"/>
      <c r="BK13" t="s" s="70">
        <v>298</v>
      </c>
      <c r="BL13" s="71"/>
      <c r="BM13" t="s" s="70">
        <v>299</v>
      </c>
      <c r="BN13" s="71"/>
      <c r="BO13" t="s" s="70">
        <v>300</v>
      </c>
      <c r="BP13" s="71"/>
      <c r="BQ13" t="s" s="70">
        <v>301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302</v>
      </c>
      <c r="X14" t="s" s="79">
        <v>303</v>
      </c>
      <c r="Y14" t="s" s="79">
        <v>302</v>
      </c>
      <c r="Z14" t="s" s="79">
        <v>303</v>
      </c>
      <c r="AA14" t="s" s="79">
        <v>302</v>
      </c>
      <c r="AB14" t="s" s="79">
        <v>303</v>
      </c>
      <c r="AC14" t="s" s="79">
        <v>302</v>
      </c>
      <c r="AD14" t="s" s="79">
        <v>303</v>
      </c>
      <c r="AE14" t="s" s="79">
        <v>302</v>
      </c>
      <c r="AF14" t="s" s="79">
        <v>303</v>
      </c>
      <c r="AG14" t="s" s="79">
        <v>302</v>
      </c>
      <c r="AH14" t="s" s="79">
        <v>303</v>
      </c>
      <c r="AI14" t="s" s="79">
        <v>302</v>
      </c>
      <c r="AJ14" t="s" s="79">
        <v>303</v>
      </c>
      <c r="AK14" t="s" s="79">
        <v>302</v>
      </c>
      <c r="AL14" t="s" s="79">
        <v>303</v>
      </c>
      <c r="AM14" t="s" s="79">
        <v>302</v>
      </c>
      <c r="AN14" t="s" s="79">
        <v>303</v>
      </c>
      <c r="AO14" t="s" s="79">
        <v>302</v>
      </c>
      <c r="AP14" t="s" s="79">
        <v>303</v>
      </c>
      <c r="AQ14" t="s" s="79">
        <v>302</v>
      </c>
      <c r="AR14" t="s" s="79">
        <v>303</v>
      </c>
      <c r="AS14" t="s" s="79">
        <v>302</v>
      </c>
      <c r="AT14" t="s" s="79">
        <v>303</v>
      </c>
      <c r="AU14" t="s" s="79">
        <v>302</v>
      </c>
      <c r="AV14" t="s" s="79">
        <v>303</v>
      </c>
      <c r="AW14" t="s" s="79">
        <v>302</v>
      </c>
      <c r="AX14" t="s" s="79">
        <v>303</v>
      </c>
      <c r="AY14" t="s" s="79">
        <v>302</v>
      </c>
      <c r="AZ14" t="s" s="79">
        <v>303</v>
      </c>
      <c r="BA14" t="s" s="79">
        <v>302</v>
      </c>
      <c r="BB14" t="s" s="79">
        <v>303</v>
      </c>
      <c r="BC14" t="s" s="79">
        <v>302</v>
      </c>
      <c r="BD14" t="s" s="79">
        <v>303</v>
      </c>
      <c r="BE14" t="s" s="79">
        <v>302</v>
      </c>
      <c r="BF14" t="s" s="79">
        <v>303</v>
      </c>
      <c r="BG14" t="s" s="79">
        <v>302</v>
      </c>
      <c r="BH14" t="s" s="79">
        <v>303</v>
      </c>
      <c r="BI14" t="s" s="79">
        <v>302</v>
      </c>
      <c r="BJ14" t="s" s="79">
        <v>303</v>
      </c>
      <c r="BK14" t="s" s="79">
        <v>302</v>
      </c>
      <c r="BL14" t="s" s="79">
        <v>303</v>
      </c>
      <c r="BM14" t="s" s="79">
        <v>302</v>
      </c>
      <c r="BN14" t="s" s="79">
        <v>303</v>
      </c>
      <c r="BO14" t="s" s="79">
        <v>302</v>
      </c>
      <c r="BP14" t="s" s="79">
        <v>303</v>
      </c>
      <c r="BQ14" t="s" s="79">
        <v>302</v>
      </c>
      <c r="BR14" t="s" s="79">
        <v>303</v>
      </c>
      <c r="BS14" t="s" s="80">
        <v>304</v>
      </c>
      <c r="BT14" t="s" s="80">
        <v>305</v>
      </c>
      <c r="BU14" t="s" s="80">
        <v>306</v>
      </c>
      <c r="BV14" t="s" s="80">
        <v>307</v>
      </c>
      <c r="BW14" t="s" s="80">
        <v>304</v>
      </c>
      <c r="BX14" t="s" s="80">
        <v>305</v>
      </c>
      <c r="BY14" t="s" s="80">
        <v>306</v>
      </c>
      <c r="BZ14" t="s" s="80">
        <v>307</v>
      </c>
      <c r="CA14" t="s" s="80">
        <v>304</v>
      </c>
      <c r="CB14" t="s" s="80">
        <v>305</v>
      </c>
      <c r="CC14" t="s" s="80">
        <v>306</v>
      </c>
      <c r="CD14" t="s" s="80">
        <v>307</v>
      </c>
      <c r="CE14" t="s" s="80">
        <v>304</v>
      </c>
      <c r="CF14" t="s" s="80">
        <v>305</v>
      </c>
      <c r="CG14" t="s" s="80">
        <v>306</v>
      </c>
      <c r="CH14" t="s" s="80">
        <v>307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308</v>
      </c>
      <c r="C16" s="3" t="n">
        <v>1.0</v>
      </c>
      <c r="D16" s="3" t="n">
        <v>379245.0</v>
      </c>
      <c r="E16" s="3" t="s">
        <v>309</v>
      </c>
      <c r="F16" s="3" t="s">
        <v>310</v>
      </c>
      <c r="G16" s="3"/>
      <c r="H16" s="3" t="s">
        <v>311</v>
      </c>
      <c r="I16" s="3" t="s">
        <v>0</v>
      </c>
      <c r="J16" s="9"/>
      <c r="K16" s="11" t="n">
        <v>60.0</v>
      </c>
      <c r="L16" s="9"/>
      <c r="M16" s="9"/>
      <c r="N16" s="9"/>
      <c r="O16" s="9"/>
      <c r="P16" s="9" t="n">
        <f>IF(OR(R16="Российская Федерация",R16="Армения",R16="Беларусь",R16="Казахстан",R16="Кыргызстан",R16="ДНР",R16="ЛНР"),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60.0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7" t="n">
        <v>30.0</v>
      </c>
      <c r="AF16" s="8" t="n">
        <v>30.0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7" t="n">
        <v>30.0</v>
      </c>
      <c r="AT16" s="8" t="n">
        <v>30.0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308</v>
      </c>
      <c r="C17" s="3" t="n">
        <v>2.0</v>
      </c>
      <c r="D17" s="3" t="n">
        <v>320820.0</v>
      </c>
      <c r="E17" s="3" t="s">
        <v>312</v>
      </c>
      <c r="F17" s="3" t="s">
        <v>313</v>
      </c>
      <c r="G17" s="3"/>
      <c r="H17" s="3" t="s">
        <v>311</v>
      </c>
      <c r="I17" s="3" t="s">
        <v>0</v>
      </c>
      <c r="J17" s="9"/>
      <c r="K17" s="11" t="n">
        <v>28.0</v>
      </c>
      <c r="L17" s="9"/>
      <c r="M17" s="9"/>
      <c r="N17" s="9"/>
      <c r="O17" s="9"/>
      <c r="P17" s="9" t="n">
        <f>IF(OR(R17="Российская Федерация",R17="Армения",R17="Беларусь",R17="Казахстан",R17="Кыргызстан",R17="ДНР",R17="ЛНР"),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28.0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7" t="n">
        <v>14.0</v>
      </c>
      <c r="AF17" s="8" t="n">
        <v>14.0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10" t="n">
        <v>0.0</v>
      </c>
      <c r="AR17" s="10" t="n">
        <v>0.0</v>
      </c>
      <c r="AS17" s="7" t="n">
        <v>14.0</v>
      </c>
      <c r="AT17" s="8" t="n">
        <v>14.0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308</v>
      </c>
      <c r="C18" s="3" t="n">
        <v>3.0</v>
      </c>
      <c r="D18" s="3" t="n">
        <v>360893.0</v>
      </c>
      <c r="E18" s="3" t="s">
        <v>314</v>
      </c>
      <c r="F18" s="3" t="s">
        <v>315</v>
      </c>
      <c r="G18" s="3"/>
      <c r="H18" s="3" t="s">
        <v>311</v>
      </c>
      <c r="I18" s="3" t="s">
        <v>0</v>
      </c>
      <c r="J18" s="9"/>
      <c r="K18" s="11" t="n">
        <v>61.0</v>
      </c>
      <c r="L18" s="9"/>
      <c r="M18" s="9"/>
      <c r="N18" s="9"/>
      <c r="O18" s="9"/>
      <c r="P18" s="9" t="n">
        <f>IF(OR(R18="Российская Федерация",R18="Армения",R18="Беларусь",R18="Казахстан",R18="Кыргызстан",R18="ДНР",R18="ЛНР"),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61.0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7" t="n">
        <v>31.0</v>
      </c>
      <c r="AF18" s="8" t="n">
        <v>31.0</v>
      </c>
      <c r="AG18" s="10" t="n">
        <v>0.0</v>
      </c>
      <c r="AH18" s="10" t="n">
        <v>0.0</v>
      </c>
      <c r="AI18" s="10" t="n">
        <v>0.0</v>
      </c>
      <c r="AJ18" s="10" t="n">
        <v>0.0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10" t="n">
        <v>0.0</v>
      </c>
      <c r="AR18" s="10" t="n">
        <v>0.0</v>
      </c>
      <c r="AS18" s="7" t="n">
        <v>30.0</v>
      </c>
      <c r="AT18" s="8" t="n">
        <v>30.0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10"/>
      <c r="BT18" s="10" t="n">
        <v>0.0</v>
      </c>
      <c r="BU18" s="10"/>
      <c r="BV18" s="10" t="n">
        <v>0.0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>
      <c r="A19" s="9"/>
      <c r="B19" s="3" t="s">
        <v>308</v>
      </c>
      <c r="C19" s="3" t="n">
        <v>4.0</v>
      </c>
      <c r="D19" s="3" t="n">
        <v>320933.0</v>
      </c>
      <c r="E19" s="3" t="s">
        <v>316</v>
      </c>
      <c r="F19" s="3" t="s">
        <v>317</v>
      </c>
      <c r="G19" s="3"/>
      <c r="H19" s="3" t="s">
        <v>311</v>
      </c>
      <c r="I19" s="3" t="s">
        <v>0</v>
      </c>
      <c r="J19" s="9"/>
      <c r="K19" s="11" t="n">
        <v>40.0</v>
      </c>
      <c r="L19" s="9"/>
      <c r="M19" s="9"/>
      <c r="N19" s="9"/>
      <c r="O19" s="9"/>
      <c r="P19" s="9" t="n">
        <f>IF(OR(R19="Российская Федерация",R19="Армения",R19="Беларусь",R19="Казахстан",R19="Кыргызстан",R19="ДНР",R19="ЛНР"),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40.0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10" t="n">
        <v>0.0</v>
      </c>
      <c r="AD19" s="10" t="n">
        <v>0.0</v>
      </c>
      <c r="AE19" s="7" t="n">
        <v>20.0</v>
      </c>
      <c r="AF19" s="8" t="n">
        <v>20.0</v>
      </c>
      <c r="AG19" s="10" t="n">
        <v>0.0</v>
      </c>
      <c r="AH19" s="10" t="n">
        <v>0.0</v>
      </c>
      <c r="AI19" s="10" t="n">
        <v>0.0</v>
      </c>
      <c r="AJ19" s="10" t="n">
        <v>0.0</v>
      </c>
      <c r="AK19" s="10" t="n">
        <v>0.0</v>
      </c>
      <c r="AL19" s="10" t="n">
        <v>0.0</v>
      </c>
      <c r="AM19" s="10" t="n">
        <v>0.0</v>
      </c>
      <c r="AN19" s="10" t="n">
        <v>0.0</v>
      </c>
      <c r="AO19" s="10" t="n">
        <v>0.0</v>
      </c>
      <c r="AP19" s="10" t="n">
        <v>0.0</v>
      </c>
      <c r="AQ19" s="10" t="n">
        <v>0.0</v>
      </c>
      <c r="AR19" s="10" t="n">
        <v>0.0</v>
      </c>
      <c r="AS19" s="7" t="n">
        <v>20.0</v>
      </c>
      <c r="AT19" s="8" t="n">
        <v>20.0</v>
      </c>
      <c r="AU19" s="10" t="n">
        <v>0.0</v>
      </c>
      <c r="AV19" s="10" t="n">
        <v>0.0</v>
      </c>
      <c r="AW19" s="10" t="n">
        <v>0.0</v>
      </c>
      <c r="AX19" s="10" t="n">
        <v>0.0</v>
      </c>
      <c r="AY19" s="10" t="n">
        <v>0.0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0.0</v>
      </c>
      <c r="BE19" s="10" t="n">
        <v>0.0</v>
      </c>
      <c r="BF19" s="10" t="n">
        <v>0.0</v>
      </c>
      <c r="BG19" s="10" t="n">
        <v>0.0</v>
      </c>
      <c r="BH19" s="10" t="n">
        <v>0.0</v>
      </c>
      <c r="BI19" s="10" t="n">
        <v>0.0</v>
      </c>
      <c r="BJ19" s="10" t="n">
        <v>0.0</v>
      </c>
      <c r="BK19" s="10" t="n">
        <v>0.0</v>
      </c>
      <c r="BL19" s="10" t="n">
        <v>0.0</v>
      </c>
      <c r="BM19" s="10" t="n">
        <v>0.0</v>
      </c>
      <c r="BN19" s="10" t="n">
        <v>0.0</v>
      </c>
      <c r="BO19" s="10" t="n">
        <v>0.0</v>
      </c>
      <c r="BP19" s="10" t="n">
        <v>0.0</v>
      </c>
      <c r="BQ19" s="10" t="n">
        <v>0.0</v>
      </c>
      <c r="BR19" s="10" t="n">
        <v>0.0</v>
      </c>
      <c r="BS19" s="10"/>
      <c r="BT19" s="10" t="n">
        <v>0.0</v>
      </c>
      <c r="BU19" s="10"/>
      <c r="BV19" s="10" t="n">
        <v>0.0</v>
      </c>
      <c r="BW19" s="10"/>
      <c r="BX19" s="10" t="n">
        <v>0.0</v>
      </c>
      <c r="BY19" s="10"/>
      <c r="BZ19" s="10" t="n">
        <v>0.0</v>
      </c>
      <c r="CA19" s="10"/>
      <c r="CB19" s="10" t="n">
        <v>0.0</v>
      </c>
      <c r="CC19" s="10"/>
      <c r="CD19" s="10" t="n">
        <v>0.0</v>
      </c>
      <c r="CE19" s="10"/>
      <c r="CF19" s="10" t="n">
        <v>0.0</v>
      </c>
      <c r="CG19" s="10"/>
      <c r="CH19" s="10" t="n">
        <v>0.0</v>
      </c>
    </row>
    <row r="20">
      <c r="A20" s="9"/>
      <c r="B20" s="3" t="s">
        <v>308</v>
      </c>
      <c r="C20" s="3" t="n">
        <v>5.0</v>
      </c>
      <c r="D20" s="3" t="n">
        <v>350582.0</v>
      </c>
      <c r="E20" s="3" t="s">
        <v>318</v>
      </c>
      <c r="F20" s="3" t="s">
        <v>319</v>
      </c>
      <c r="G20" s="3"/>
      <c r="H20" s="3" t="s">
        <v>311</v>
      </c>
      <c r="I20" s="3" t="s">
        <v>0</v>
      </c>
      <c r="J20" s="9"/>
      <c r="K20" s="11" t="n">
        <v>12.0</v>
      </c>
      <c r="L20" s="9"/>
      <c r="M20" s="9"/>
      <c r="N20" s="9"/>
      <c r="O20" s="9"/>
      <c r="P20" s="9" t="n">
        <f>IF(OR(R20="Российская Федерация",R20="Армения",R20="Беларусь",R20="Казахстан",R20="Кыргызстан",R20="ДНР",R20="ЛНР"),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12.0</v>
      </c>
      <c r="W20" s="10" t="n">
        <v>0.0</v>
      </c>
      <c r="X20" s="10" t="n">
        <v>0.0</v>
      </c>
      <c r="Y20" s="10" t="n">
        <v>0.0</v>
      </c>
      <c r="Z20" s="10" t="n">
        <v>0.0</v>
      </c>
      <c r="AA20" s="10" t="n">
        <v>0.0</v>
      </c>
      <c r="AB20" s="10" t="n">
        <v>0.0</v>
      </c>
      <c r="AC20" s="10" t="n">
        <v>0.0</v>
      </c>
      <c r="AD20" s="10" t="n">
        <v>0.0</v>
      </c>
      <c r="AE20" s="7" t="n">
        <v>6.0</v>
      </c>
      <c r="AF20" s="8" t="n">
        <v>6.0</v>
      </c>
      <c r="AG20" s="10" t="n">
        <v>0.0</v>
      </c>
      <c r="AH20" s="10" t="n">
        <v>0.0</v>
      </c>
      <c r="AI20" s="10" t="n">
        <v>0.0</v>
      </c>
      <c r="AJ20" s="10" t="n">
        <v>0.0</v>
      </c>
      <c r="AK20" s="10" t="n">
        <v>0.0</v>
      </c>
      <c r="AL20" s="10" t="n">
        <v>0.0</v>
      </c>
      <c r="AM20" s="10" t="n">
        <v>0.0</v>
      </c>
      <c r="AN20" s="10" t="n">
        <v>0.0</v>
      </c>
      <c r="AO20" s="10" t="n">
        <v>0.0</v>
      </c>
      <c r="AP20" s="10" t="n">
        <v>0.0</v>
      </c>
      <c r="AQ20" s="10" t="n">
        <v>0.0</v>
      </c>
      <c r="AR20" s="10" t="n">
        <v>0.0</v>
      </c>
      <c r="AS20" s="7" t="n">
        <v>6.0</v>
      </c>
      <c r="AT20" s="8" t="n">
        <v>6.0</v>
      </c>
      <c r="AU20" s="10" t="n">
        <v>0.0</v>
      </c>
      <c r="AV20" s="10" t="n">
        <v>0.0</v>
      </c>
      <c r="AW20" s="10" t="n">
        <v>0.0</v>
      </c>
      <c r="AX20" s="10" t="n">
        <v>0.0</v>
      </c>
      <c r="AY20" s="10" t="n">
        <v>0.0</v>
      </c>
      <c r="AZ20" s="10" t="n">
        <v>0.0</v>
      </c>
      <c r="BA20" s="10" t="n">
        <v>0.0</v>
      </c>
      <c r="BB20" s="10" t="n">
        <v>0.0</v>
      </c>
      <c r="BC20" s="10" t="n">
        <v>0.0</v>
      </c>
      <c r="BD20" s="10" t="n">
        <v>0.0</v>
      </c>
      <c r="BE20" s="10" t="n">
        <v>0.0</v>
      </c>
      <c r="BF20" s="10" t="n">
        <v>0.0</v>
      </c>
      <c r="BG20" s="10" t="n">
        <v>0.0</v>
      </c>
      <c r="BH20" s="10" t="n">
        <v>0.0</v>
      </c>
      <c r="BI20" s="10" t="n">
        <v>0.0</v>
      </c>
      <c r="BJ20" s="10" t="n">
        <v>0.0</v>
      </c>
      <c r="BK20" s="10" t="n">
        <v>0.0</v>
      </c>
      <c r="BL20" s="10" t="n">
        <v>0.0</v>
      </c>
      <c r="BM20" s="10" t="n">
        <v>0.0</v>
      </c>
      <c r="BN20" s="10" t="n">
        <v>0.0</v>
      </c>
      <c r="BO20" s="10" t="n">
        <v>0.0</v>
      </c>
      <c r="BP20" s="10" t="n">
        <v>0.0</v>
      </c>
      <c r="BQ20" s="10" t="n">
        <v>0.0</v>
      </c>
      <c r="BR20" s="10" t="n">
        <v>0.0</v>
      </c>
      <c r="BS20" s="10"/>
      <c r="BT20" s="10" t="n">
        <v>0.0</v>
      </c>
      <c r="BU20" s="10"/>
      <c r="BV20" s="10" t="n">
        <v>0.0</v>
      </c>
      <c r="BW20" s="10"/>
      <c r="BX20" s="10" t="n">
        <v>0.0</v>
      </c>
      <c r="BY20" s="10"/>
      <c r="BZ20" s="10" t="n">
        <v>0.0</v>
      </c>
      <c r="CA20" s="10"/>
      <c r="CB20" s="10" t="n">
        <v>0.0</v>
      </c>
      <c r="CC20" s="10"/>
      <c r="CD20" s="10" t="n">
        <v>0.0</v>
      </c>
      <c r="CE20" s="10"/>
      <c r="CF20" s="10" t="n">
        <v>0.0</v>
      </c>
      <c r="CG20" s="10"/>
      <c r="CH20" s="10" t="n">
        <v>0.0</v>
      </c>
    </row>
    <row r="21">
      <c r="A21" s="9"/>
      <c r="B21" s="3" t="s">
        <v>308</v>
      </c>
      <c r="C21" s="3" t="n">
        <v>6.0</v>
      </c>
      <c r="D21" s="3" t="n">
        <v>347874.0</v>
      </c>
      <c r="E21" s="3" t="s">
        <v>320</v>
      </c>
      <c r="F21" s="3" t="s">
        <v>321</v>
      </c>
      <c r="G21" s="3"/>
      <c r="H21" s="3" t="s">
        <v>311</v>
      </c>
      <c r="I21" s="3" t="s">
        <v>0</v>
      </c>
      <c r="J21" s="9"/>
      <c r="K21" s="11" t="n">
        <v>22.0</v>
      </c>
      <c r="L21" s="9"/>
      <c r="M21" s="9"/>
      <c r="N21" s="9"/>
      <c r="O21" s="9"/>
      <c r="P21" s="9" t="n">
        <f>IF(OR(R21="Российская Федерация",R21="Армения",R21="Беларусь",R21="Казахстан",R21="Кыргызстан",R21="ДНР",R21="ЛНР"), 1, 0)</f>
        <v>0.0</v>
      </c>
      <c r="Q21" s="9"/>
      <c r="R21" s="9" t="str">
        <f>IFERROR(IF(P21=1, "Российская Федерация", "Не заполнено"),"")</f>
        <v/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22.0</v>
      </c>
      <c r="W21" s="10" t="n">
        <v>0.0</v>
      </c>
      <c r="X21" s="10" t="n">
        <v>0.0</v>
      </c>
      <c r="Y21" s="10" t="n">
        <v>0.0</v>
      </c>
      <c r="Z21" s="10" t="n">
        <v>0.0</v>
      </c>
      <c r="AA21" s="10" t="n">
        <v>0.0</v>
      </c>
      <c r="AB21" s="10" t="n">
        <v>0.0</v>
      </c>
      <c r="AC21" s="10" t="n">
        <v>0.0</v>
      </c>
      <c r="AD21" s="10" t="n">
        <v>0.0</v>
      </c>
      <c r="AE21" s="7" t="n">
        <v>11.0</v>
      </c>
      <c r="AF21" s="8" t="n">
        <v>11.0</v>
      </c>
      <c r="AG21" s="10" t="n">
        <v>0.0</v>
      </c>
      <c r="AH21" s="10" t="n">
        <v>0.0</v>
      </c>
      <c r="AI21" s="10" t="n">
        <v>0.0</v>
      </c>
      <c r="AJ21" s="10" t="n">
        <v>0.0</v>
      </c>
      <c r="AK21" s="10" t="n">
        <v>0.0</v>
      </c>
      <c r="AL21" s="10" t="n">
        <v>0.0</v>
      </c>
      <c r="AM21" s="10" t="n">
        <v>0.0</v>
      </c>
      <c r="AN21" s="10" t="n">
        <v>0.0</v>
      </c>
      <c r="AO21" s="10" t="n">
        <v>0.0</v>
      </c>
      <c r="AP21" s="10" t="n">
        <v>0.0</v>
      </c>
      <c r="AQ21" s="10" t="n">
        <v>0.0</v>
      </c>
      <c r="AR21" s="10" t="n">
        <v>0.0</v>
      </c>
      <c r="AS21" s="7" t="n">
        <v>11.0</v>
      </c>
      <c r="AT21" s="8" t="n">
        <v>11.0</v>
      </c>
      <c r="AU21" s="10" t="n">
        <v>0.0</v>
      </c>
      <c r="AV21" s="10" t="n">
        <v>0.0</v>
      </c>
      <c r="AW21" s="10" t="n">
        <v>0.0</v>
      </c>
      <c r="AX21" s="10" t="n">
        <v>0.0</v>
      </c>
      <c r="AY21" s="10" t="n">
        <v>0.0</v>
      </c>
      <c r="AZ21" s="10" t="n">
        <v>0.0</v>
      </c>
      <c r="BA21" s="10" t="n">
        <v>0.0</v>
      </c>
      <c r="BB21" s="10" t="n">
        <v>0.0</v>
      </c>
      <c r="BC21" s="10" t="n">
        <v>0.0</v>
      </c>
      <c r="BD21" s="10" t="n">
        <v>0.0</v>
      </c>
      <c r="BE21" s="10" t="n">
        <v>0.0</v>
      </c>
      <c r="BF21" s="10" t="n">
        <v>0.0</v>
      </c>
      <c r="BG21" s="10" t="n">
        <v>0.0</v>
      </c>
      <c r="BH21" s="10" t="n">
        <v>0.0</v>
      </c>
      <c r="BI21" s="10" t="n">
        <v>0.0</v>
      </c>
      <c r="BJ21" s="10" t="n">
        <v>0.0</v>
      </c>
      <c r="BK21" s="10" t="n">
        <v>0.0</v>
      </c>
      <c r="BL21" s="10" t="n">
        <v>0.0</v>
      </c>
      <c r="BM21" s="10" t="n">
        <v>0.0</v>
      </c>
      <c r="BN21" s="10" t="n">
        <v>0.0</v>
      </c>
      <c r="BO21" s="10" t="n">
        <v>0.0</v>
      </c>
      <c r="BP21" s="10" t="n">
        <v>0.0</v>
      </c>
      <c r="BQ21" s="10" t="n">
        <v>0.0</v>
      </c>
      <c r="BR21" s="10" t="n">
        <v>0.0</v>
      </c>
      <c r="BS21" s="10"/>
      <c r="BT21" s="10" t="n">
        <v>0.0</v>
      </c>
      <c r="BU21" s="10"/>
      <c r="BV21" s="10" t="n">
        <v>0.0</v>
      </c>
      <c r="BW21" s="10"/>
      <c r="BX21" s="10" t="n">
        <v>0.0</v>
      </c>
      <c r="BY21" s="10"/>
      <c r="BZ21" s="10" t="n">
        <v>0.0</v>
      </c>
      <c r="CA21" s="10"/>
      <c r="CB21" s="10" t="n">
        <v>0.0</v>
      </c>
      <c r="CC21" s="10"/>
      <c r="CD21" s="10" t="n">
        <v>0.0</v>
      </c>
      <c r="CE21" s="10"/>
      <c r="CF21" s="10" t="n">
        <v>0.0</v>
      </c>
      <c r="CG21" s="10"/>
      <c r="CH21" s="10" t="n">
        <v>0.0</v>
      </c>
    </row>
    <row r="22" ht="15.0" customHeight="true">
      <c r="A22" s="1"/>
    </row>
    <row r="23" ht="15.75" customHeight="true">
      <c r="B23" t="s" s="86">
        <v>322</v>
      </c>
    </row>
    <row r="24" ht="22.5" customHeight="true">
      <c r="C24" t="s" s="87">
        <v>323</v>
      </c>
      <c r="D24" t="s" s="88">
        <v>324</v>
      </c>
      <c r="E24" s="89"/>
      <c r="F24" s="89"/>
      <c r="G24" s="90"/>
      <c r="H24" t="s" s="88">
        <v>325</v>
      </c>
      <c r="I24" s="89"/>
      <c r="J24" s="89"/>
      <c r="K24" s="89"/>
      <c r="L24" s="89"/>
      <c r="M24" s="90"/>
    </row>
    <row r="25" ht="50.1" customHeight="true">
      <c r="C25" t="n" s="91">
        <v>1.0</v>
      </c>
      <c r="D25" t="s" s="92">
        <v>326</v>
      </c>
      <c r="E25" s="93"/>
      <c r="F25" s="93"/>
      <c r="G25" s="94"/>
      <c r="H25" t="s" s="95">
        <v>247</v>
      </c>
      <c r="I25" s="96"/>
      <c r="J25" s="96"/>
      <c r="K25" s="96"/>
      <c r="L25" s="96"/>
      <c r="M25" s="97"/>
    </row>
    <row r="26" ht="35.1" customHeight="true">
      <c r="C26" t="n" s="91">
        <v>2.0</v>
      </c>
      <c r="D26" t="s" s="92">
        <v>327</v>
      </c>
      <c r="E26" s="93"/>
      <c r="F26" s="93"/>
      <c r="G26" s="94"/>
      <c r="H26" t="s" s="95">
        <v>247</v>
      </c>
      <c r="I26" s="96"/>
      <c r="J26" s="96"/>
      <c r="K26" s="96"/>
      <c r="L26" s="96"/>
      <c r="M26" s="97"/>
    </row>
    <row r="27" ht="12.75" customHeight="true">
      <c r="C27" t="n" s="91">
        <v>3.0</v>
      </c>
      <c r="D27" t="s" s="95">
        <v>247</v>
      </c>
      <c r="E27" s="96"/>
      <c r="F27" s="96"/>
      <c r="G27" s="97"/>
      <c r="H27" t="s" s="95">
        <v>247</v>
      </c>
      <c r="I27" s="96"/>
      <c r="J27" s="96"/>
      <c r="K27" s="96"/>
      <c r="L27" s="96"/>
      <c r="M27" s="97"/>
    </row>
    <row r="28" ht="12.75" customHeight="true">
      <c r="C28" t="n" s="91">
        <v>4.0</v>
      </c>
      <c r="D28" t="s" s="95">
        <v>247</v>
      </c>
      <c r="E28" s="96"/>
      <c r="F28" s="96"/>
      <c r="G28" s="97"/>
      <c r="H28" t="s" s="95">
        <v>247</v>
      </c>
      <c r="I28" s="96"/>
      <c r="J28" s="96"/>
      <c r="K28" s="96"/>
      <c r="L28" s="96"/>
      <c r="M28" s="97"/>
    </row>
    <row r="29" ht="12.75" customHeight="true">
      <c r="C29" t="n" s="91">
        <v>5.0</v>
      </c>
      <c r="D29" s="98"/>
      <c r="E29" s="99"/>
      <c r="F29" s="99"/>
      <c r="G29" s="100"/>
      <c r="H29" s="98"/>
      <c r="I29" s="99"/>
      <c r="J29" s="99"/>
      <c r="K29" s="99"/>
      <c r="L29" s="99"/>
      <c r="M29" s="100"/>
    </row>
    <row r="30" ht="12.75" customHeight="true">
      <c r="C30" t="n" s="91">
        <v>6.0</v>
      </c>
      <c r="D30" s="98"/>
      <c r="E30" s="99"/>
      <c r="F30" s="99"/>
      <c r="G30" s="100"/>
      <c r="H30" s="98"/>
      <c r="I30" s="99"/>
      <c r="J30" s="99"/>
      <c r="K30" s="99"/>
      <c r="L30" s="99"/>
      <c r="M30" s="100"/>
    </row>
    <row r="31" ht="12.75" customHeight="true">
      <c r="C31" t="n" s="91">
        <v>7.0</v>
      </c>
      <c r="D31" s="98"/>
      <c r="E31" s="99"/>
      <c r="F31" s="99"/>
      <c r="G31" s="100"/>
      <c r="H31" s="98"/>
      <c r="I31" s="99"/>
      <c r="J31" s="99"/>
      <c r="K31" s="99"/>
      <c r="L31" s="99"/>
      <c r="M31" s="100"/>
    </row>
    <row r="32" ht="12.75" customHeight="true">
      <c r="C32" t="n" s="91">
        <v>8.0</v>
      </c>
      <c r="D32" t="s" s="95">
        <v>247</v>
      </c>
      <c r="E32" s="96"/>
      <c r="F32" s="96"/>
      <c r="G32" s="97"/>
      <c r="H32" t="s" s="95">
        <v>247</v>
      </c>
      <c r="I32" s="96"/>
      <c r="J32" s="96"/>
      <c r="K32" s="96"/>
      <c r="L32" s="96"/>
      <c r="M32" s="97"/>
    </row>
    <row r="33" ht="12.75" customHeight="true">
      <c r="C33" t="n" s="91">
        <v>9.0</v>
      </c>
      <c r="D33" t="s" s="95">
        <v>247</v>
      </c>
      <c r="E33" s="96"/>
      <c r="F33" s="96"/>
      <c r="G33" s="97"/>
      <c r="H33" t="s" s="95">
        <v>247</v>
      </c>
      <c r="I33" s="96"/>
      <c r="J33" s="96"/>
      <c r="K33" s="96"/>
      <c r="L33" s="96"/>
      <c r="M33" s="97"/>
    </row>
    <row r="34" ht="12.75" customHeight="true">
      <c r="C34" t="n" s="91">
        <v>10.0</v>
      </c>
      <c r="D34" t="s" s="95">
        <v>247</v>
      </c>
      <c r="E34" s="96"/>
      <c r="F34" s="96"/>
      <c r="G34" s="97"/>
      <c r="H34" t="s" s="95">
        <v>247</v>
      </c>
      <c r="I34" s="96"/>
      <c r="J34" s="96"/>
      <c r="K34" s="96"/>
      <c r="L34" s="96"/>
      <c r="M34" s="97"/>
    </row>
    <row r="35" ht="12.75" customHeight="true">
      <c r="C35" t="n" s="91">
        <v>11.0</v>
      </c>
      <c r="D35" t="s" s="95">
        <v>247</v>
      </c>
      <c r="E35" s="96"/>
      <c r="F35" s="96"/>
      <c r="G35" s="97"/>
      <c r="H35" t="s" s="95">
        <v>247</v>
      </c>
      <c r="I35" s="96"/>
      <c r="J35" s="96"/>
      <c r="K35" s="96"/>
      <c r="L35" s="96"/>
      <c r="M35" s="97"/>
    </row>
    <row r="36" ht="12.75" customHeight="true">
      <c r="C36" t="n" s="91">
        <v>12.0</v>
      </c>
      <c r="D36" t="s" s="95">
        <v>247</v>
      </c>
      <c r="E36" s="96"/>
      <c r="F36" s="96"/>
      <c r="G36" s="97"/>
      <c r="H36" t="s" s="95">
        <v>247</v>
      </c>
      <c r="I36" s="96"/>
      <c r="J36" s="96"/>
      <c r="K36" s="96"/>
      <c r="L36" s="96"/>
      <c r="M36" s="97"/>
    </row>
    <row r="37" ht="12.75" customHeight="true">
      <c r="C37" t="n" s="91">
        <v>13.0</v>
      </c>
      <c r="D37" t="s" s="95">
        <v>247</v>
      </c>
      <c r="E37" s="96"/>
      <c r="F37" s="96"/>
      <c r="G37" s="97"/>
      <c r="H37" t="s" s="95">
        <v>247</v>
      </c>
      <c r="I37" s="96"/>
      <c r="J37" s="96"/>
      <c r="K37" s="96"/>
      <c r="L37" s="96"/>
      <c r="M37" s="97"/>
    </row>
    <row r="38" ht="12.75" customHeight="true">
      <c r="C38" t="n" s="91">
        <v>14.0</v>
      </c>
      <c r="D38" t="s" s="95">
        <v>247</v>
      </c>
      <c r="E38" s="96"/>
      <c r="F38" s="96"/>
      <c r="G38" s="97"/>
      <c r="H38" t="s" s="95">
        <v>247</v>
      </c>
      <c r="I38" s="96"/>
      <c r="J38" s="96"/>
      <c r="K38" s="96"/>
      <c r="L38" s="96"/>
      <c r="M38" s="97"/>
    </row>
    <row r="39" ht="12.75" customHeight="true">
      <c r="C39" t="n" s="91">
        <v>15.0</v>
      </c>
      <c r="D39" t="s" s="95">
        <v>247</v>
      </c>
      <c r="E39" s="96"/>
      <c r="F39" s="96"/>
      <c r="G39" s="97"/>
      <c r="H39" t="s" s="95">
        <v>247</v>
      </c>
      <c r="I39" s="96"/>
      <c r="J39" s="96"/>
      <c r="K39" s="96"/>
      <c r="L39" s="96"/>
      <c r="M39" s="97"/>
    </row>
    <row r="40"/>
    <row r="41" ht="15.0" customHeight="true">
      <c r="B41" t="s" s="101">
        <v>328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3"/>
    </row>
    <row r="42" ht="30.0" customHeight="true">
      <c r="B42" t="s" s="104">
        <v>329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3"/>
    </row>
    <row r="43" ht="30.0" customHeight="true">
      <c r="B43" t="s" s="104">
        <v>330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3"/>
    </row>
    <row r="44" ht="15.75" customHeight="true">
      <c r="B44" t="s" s="104">
        <v>331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3"/>
    </row>
    <row r="45" ht="15.75" customHeight="true">
      <c r="B45" t="s" s="104">
        <v>332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3"/>
    </row>
    <row r="46" ht="15.0" customHeight="true">
      <c r="B46" t="s" s="104">
        <v>333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6"/>
    </row>
    <row r="47" ht="35.25" customHeight="true">
      <c r="B47" t="s" s="107">
        <v>334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6"/>
    </row>
    <row r="48" ht="50.25" customHeight="true">
      <c r="B48" t="s" s="104">
        <v>335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9"/>
    </row>
    <row r="49" ht="37.5" customHeight="true">
      <c r="B49" s="110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09"/>
    </row>
    <row r="50" ht="34.5" customHeight="true">
      <c r="B50" s="112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09"/>
    </row>
    <row r="51" ht="15.0" customHeight="true">
      <c r="B51" s="11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</row>
  </sheetData>
  <sheetProtection autoFilter="false" sort="false" password="CC81" sheet="true" scenarios="true" objects="true"/>
  <autoFilter ref="B15:R21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24:G24"/>
    <mergeCell ref="H24:M24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8:G28"/>
    <mergeCell ref="H28:M28"/>
    <mergeCell ref="D32:G32"/>
    <mergeCell ref="H32:M32"/>
    <mergeCell ref="D33:G33"/>
    <mergeCell ref="H33:M33"/>
    <mergeCell ref="D25:G25"/>
    <mergeCell ref="H25:M25"/>
    <mergeCell ref="D26:G26"/>
    <mergeCell ref="H26:M26"/>
    <mergeCell ref="D27:G27"/>
    <mergeCell ref="H27:M27"/>
    <mergeCell ref="D37:G37"/>
    <mergeCell ref="H37:M37"/>
    <mergeCell ref="D38:G38"/>
    <mergeCell ref="H38:M38"/>
    <mergeCell ref="D39:G39"/>
    <mergeCell ref="H39:M39"/>
    <mergeCell ref="D34:G34"/>
    <mergeCell ref="H34:M34"/>
    <mergeCell ref="D35:G35"/>
    <mergeCell ref="H35:M35"/>
    <mergeCell ref="D36:G36"/>
    <mergeCell ref="H36:M36"/>
    <mergeCell ref="B46:P46"/>
    <mergeCell ref="B47:P47"/>
    <mergeCell ref="B48:P48"/>
    <mergeCell ref="B49:P49"/>
    <mergeCell ref="B50:P50"/>
    <mergeCell ref="B51:P51"/>
    <mergeCell ref="B41:P41"/>
    <mergeCell ref="B42:P42"/>
    <mergeCell ref="B43:P43"/>
    <mergeCell ref="B44:P44"/>
    <mergeCell ref="B45:P45"/>
  </mergeCells>
  <dataValidations count="6">
    <dataValidation type="list" sqref="R16" allowBlank="true" errorStyle="stop" promptTitle="" prompt="Выберите страну из списка" showInputMessage="true">
      <formula1>countries</formula1>
    </dataValidation>
    <dataValidation type="list" sqref="R17" allowBlank="true" errorStyle="stop" promptTitle="" prompt="Выберите страну из списка" showInputMessage="true">
      <formula1>countries</formula1>
    </dataValidation>
    <dataValidation type="list" sqref="R18" allowBlank="true" errorStyle="stop" promptTitle="" prompt="Выберите страну из списка" showInputMessage="true">
      <formula1>countries</formula1>
    </dataValidation>
    <dataValidation type="list" sqref="R19" allowBlank="true" errorStyle="stop" promptTitle="" prompt="Выберите страну из списка" showInputMessage="true">
      <formula1>countries</formula1>
    </dataValidation>
    <dataValidation type="list" sqref="R20" allowBlank="true" errorStyle="stop" promptTitle="" prompt="Выберите страну из списка" showInputMessage="true">
      <formula1>countries</formula1>
    </dataValidation>
    <dataValidation type="list" sqref="R21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47"/>
  <sheetViews>
    <sheetView workbookViewId="0"/>
  </sheetViews>
  <sheetFormatPr defaultRowHeight="15.0"/>
  <sheetData>
    <row r="1">
      <c r="A1" t="s">
        <v>0</v>
      </c>
      <c r="B1" t="s">
        <v>246</v>
      </c>
      <c r="C1" t="s">
        <v>248</v>
      </c>
    </row>
    <row r="2">
      <c r="A2" t="s">
        <v>1</v>
      </c>
      <c r="B2" t="s">
        <v>247</v>
      </c>
      <c r="C2" t="s">
        <v>249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2022-03-30T15:02:04Z</dcterms:created>
  <dc:creator>Apache POI</dc:creator>
</cp:coreProperties>
</file>